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19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<sst xmlns="http://schemas.openxmlformats.org/spreadsheetml/2006/main" count="44" uniqueCount="42">
  <si>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ул.51-я Гвардейская,  д.19А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</si>
  <si>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</si>
  <si>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</si>
  <si>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</si>
  <si>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</si>
  <si>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01.10.2011</t>
  </si>
  <si>
    <t>Услуги</t>
  </si>
  <si>
    <t>начислено</t>
  </si>
  <si>
    <t>оплачено</t>
  </si>
  <si>
    <t>задолженность с нарастающим итогом с 01.10.2011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</si>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</sst>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4.28515625" style="1" customWidth="1"/>
    <col min="5" max="5" width="18.57031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4586.7000000000007</v>
      </c>
      <c r="F3" s="23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4241.6000000000004</v>
      </c>
      <c r="F4" s="23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345.1</v>
      </c>
      <c r="F5" s="23" t="s">
        <v>2</v>
      </c>
    </row>
    <row r="6" spans="1:8" ht="18.75" x14ac:dyDescent="0.2">
      <c r="A6" s="17"/>
      <c r="B6" s="18"/>
      <c r="C6" s="18"/>
      <c r="D6" s="18"/>
      <c r="E6" s="24" t="s">
        <v>25</v>
      </c>
      <c r="F6" s="25"/>
      <c r="G6" s="25"/>
    </row>
    <row r="7" spans="1:8" ht="15.75" customHeight="1" x14ac:dyDescent="0.25">
      <c r="A7" s="6"/>
      <c r="B7" s="19"/>
      <c r="C7" s="4"/>
      <c r="D7" s="5"/>
      <c r="E7" s="26"/>
      <c r="F7" s="45" t="s">
        <v>5</v>
      </c>
      <c r="G7" s="46"/>
      <c r="H7" s="20"/>
    </row>
    <row r="8" spans="1:8" ht="15.75" hidden="1" x14ac:dyDescent="0.25">
      <c r="A8" s="6"/>
      <c r="B8" s="3"/>
      <c r="C8" s="4"/>
      <c r="D8" s="5"/>
      <c r="E8" s="27"/>
      <c r="F8" s="28"/>
    </row>
    <row r="9" spans="1:8" ht="63" customHeight="1" x14ac:dyDescent="0.2">
      <c r="A9" s="39" t="s">
        <v>6</v>
      </c>
      <c r="B9" s="40"/>
      <c r="C9" s="40"/>
      <c r="D9" s="41"/>
      <c r="E9" s="29" t="s">
        <v>7</v>
      </c>
      <c r="F9" s="29" t="s">
        <v>8</v>
      </c>
      <c r="G9" s="30" t="s">
        <v>9</v>
      </c>
    </row>
    <row r="10" spans="1:8" ht="15.75" x14ac:dyDescent="0.25">
      <c r="A10" s="42" t="s">
        <v>10</v>
      </c>
      <c r="B10" s="43"/>
      <c r="C10" s="43"/>
      <c r="D10" s="44"/>
      <c r="E10" s="7">
        <f>SUM(E11:E15)</f>
        <v>3715959.51</v>
      </c>
      <c r="F10" s="7">
        <f>SUM(F11:F15)</f>
        <v>3559374.4000000004</v>
      </c>
      <c r="G10" s="7">
        <f>SUM(G11:G15)</f>
        <v>1485593.5399999998</v>
      </c>
    </row>
    <row r="11" spans="1:8" ht="15.75" x14ac:dyDescent="0.25">
      <c r="A11" s="33" t="s">
        <v>11</v>
      </c>
      <c r="B11" s="34"/>
      <c r="C11" s="34"/>
      <c r="D11" s="35"/>
      <c r="E11" s="8">
        <v>1429025.47</v>
      </c>
      <c r="F11" s="8">
        <v>1335343.95</v>
      </c>
      <c r="G11" s="9">
        <v>612824.46</v>
      </c>
    </row>
    <row r="12" spans="1:8" ht="15.75" x14ac:dyDescent="0.25">
      <c r="A12" s="33" t="s">
        <v>12</v>
      </c>
      <c r="B12" s="34"/>
      <c r="C12" s="34"/>
      <c r="D12" s="35"/>
      <c r="E12" s="8">
        <v>898383.58</v>
      </c>
      <c r="F12" s="8">
        <v>878408.13</v>
      </c>
      <c r="G12" s="9">
        <v>357203.87</v>
      </c>
    </row>
    <row r="13" spans="1:8" ht="15.75" x14ac:dyDescent="0.25">
      <c r="A13" s="33" t="s">
        <v>26</v>
      </c>
      <c r="B13" s="34"/>
      <c r="C13" s="34"/>
      <c r="D13" s="35"/>
      <c r="E13" s="8">
        <v>219448.51</v>
      </c>
      <c r="F13" s="8">
        <v>210948.94</v>
      </c>
      <c r="G13" s="9">
        <v>78522.5</v>
      </c>
    </row>
    <row r="14" spans="1:8" ht="15.75" x14ac:dyDescent="0.25">
      <c r="A14" s="33" t="s">
        <v>13</v>
      </c>
      <c r="B14" s="34"/>
      <c r="C14" s="34"/>
      <c r="D14" s="35"/>
      <c r="E14" s="8">
        <v>255137.66</v>
      </c>
      <c r="F14" s="8">
        <v>248590.7</v>
      </c>
      <c r="G14" s="9">
        <v>85098.8</v>
      </c>
    </row>
    <row r="15" spans="1:8" ht="15.75" x14ac:dyDescent="0.25">
      <c r="A15" s="47" t="s">
        <v>14</v>
      </c>
      <c r="B15" s="47"/>
      <c r="C15" s="47"/>
      <c r="D15" s="47"/>
      <c r="E15" s="8">
        <v>913964.29</v>
      </c>
      <c r="F15" s="8">
        <v>886082.68</v>
      </c>
      <c r="G15" s="9">
        <v>351943.91</v>
      </c>
    </row>
    <row r="16" spans="1:8" ht="15.75" x14ac:dyDescent="0.25">
      <c r="A16" s="48" t="s">
        <v>27</v>
      </c>
      <c r="B16" s="49"/>
      <c r="C16" s="49"/>
      <c r="D16" s="50"/>
      <c r="E16" s="7">
        <f>E17+E21+E22+E23</f>
        <v>1440040.2299999997</v>
      </c>
      <c r="F16" s="7">
        <f t="shared" ref="F16:G16" si="0">F17+F21+F22+F23</f>
        <v>1385755.4</v>
      </c>
      <c r="G16" s="7">
        <f t="shared" si="0"/>
        <v>473118.24</v>
      </c>
    </row>
    <row r="17" spans="1:10" ht="29.25" customHeight="1" x14ac:dyDescent="0.25">
      <c r="A17" s="51" t="s">
        <v>28</v>
      </c>
      <c r="B17" s="52"/>
      <c r="C17" s="52"/>
      <c r="D17" s="53"/>
      <c r="E17" s="8">
        <v>1229446.67</v>
      </c>
      <c r="F17" s="8">
        <v>1187625.3799999999</v>
      </c>
      <c r="G17" s="9">
        <v>431581.97</v>
      </c>
    </row>
    <row r="18" spans="1:10" ht="15.75" hidden="1" x14ac:dyDescent="0.25">
      <c r="A18" s="47" t="s">
        <v>15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16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17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29</v>
      </c>
      <c r="B21" s="34"/>
      <c r="C21" s="34"/>
      <c r="D21" s="35"/>
      <c r="E21" s="8">
        <v>2544.89</v>
      </c>
      <c r="F21" s="8">
        <v>2441.0300000000002</v>
      </c>
      <c r="G21" s="9">
        <v>551.4</v>
      </c>
    </row>
    <row r="22" spans="1:10" ht="15.75" x14ac:dyDescent="0.25">
      <c r="A22" s="33" t="s">
        <v>30</v>
      </c>
      <c r="B22" s="34"/>
      <c r="C22" s="34"/>
      <c r="D22" s="35"/>
      <c r="E22" s="8">
        <v>13972.14</v>
      </c>
      <c r="F22" s="8">
        <v>13188.71</v>
      </c>
      <c r="G22" s="9">
        <v>2815.14</v>
      </c>
    </row>
    <row r="23" spans="1:10" ht="15.75" x14ac:dyDescent="0.25">
      <c r="A23" s="33" t="s">
        <v>31</v>
      </c>
      <c r="B23" s="34"/>
      <c r="C23" s="34"/>
      <c r="D23" s="35"/>
      <c r="E23" s="8">
        <v>194076.53</v>
      </c>
      <c r="F23" s="8">
        <v>182500.28</v>
      </c>
      <c r="G23" s="9">
        <v>38169.730000000003</v>
      </c>
    </row>
    <row r="24" spans="1:10" ht="15.75" x14ac:dyDescent="0.25">
      <c r="A24" s="55" t="s">
        <v>18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19</v>
      </c>
      <c r="B25" s="47"/>
      <c r="C25" s="47"/>
      <c r="D25" s="47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32</v>
      </c>
      <c r="B27" s="13"/>
      <c r="C27" s="13"/>
      <c r="D27" s="13"/>
      <c r="E27" s="31"/>
      <c r="F27" s="28"/>
    </row>
    <row r="28" spans="1:10" ht="15.75" x14ac:dyDescent="0.25">
      <c r="A28" s="56" t="s">
        <v>41</v>
      </c>
      <c r="B28" s="56"/>
      <c r="C28" s="56"/>
      <c r="D28" s="56"/>
      <c r="E28" s="56"/>
      <c r="F28" s="22">
        <v>-2204616.87</v>
      </c>
      <c r="G28" s="21"/>
    </row>
    <row r="29" spans="1:10" ht="45.75" customHeight="1" x14ac:dyDescent="0.25">
      <c r="A29" s="57" t="s">
        <v>33</v>
      </c>
      <c r="B29" s="58"/>
      <c r="C29" s="58"/>
      <c r="D29" s="58"/>
      <c r="E29" s="59"/>
      <c r="F29" s="16">
        <v>76812.740000000005</v>
      </c>
    </row>
    <row r="30" spans="1:10" ht="60.75" customHeight="1" x14ac:dyDescent="0.25">
      <c r="A30" s="57" t="s">
        <v>34</v>
      </c>
      <c r="B30" s="58"/>
      <c r="C30" s="58"/>
      <c r="D30" s="58"/>
      <c r="E30" s="59"/>
      <c r="F30" s="16">
        <f>342951.86+188690.8</f>
        <v>531642.65999999992</v>
      </c>
    </row>
    <row r="31" spans="1:10" ht="15.75" x14ac:dyDescent="0.25">
      <c r="A31" s="60" t="s">
        <v>20</v>
      </c>
      <c r="B31" s="61"/>
      <c r="C31" s="61"/>
      <c r="D31" s="61"/>
      <c r="E31" s="62"/>
      <c r="F31" s="14">
        <f>196039.1+408419.43+103598.12</f>
        <v>708056.65</v>
      </c>
    </row>
    <row r="32" spans="1:10" ht="15.75" x14ac:dyDescent="0.25">
      <c r="A32" s="63" t="s">
        <v>35</v>
      </c>
      <c r="B32" s="64"/>
      <c r="C32" s="64"/>
      <c r="D32" s="64"/>
      <c r="E32" s="65"/>
      <c r="F32" s="14">
        <f>F29+F30+F31</f>
        <v>1316512.0499999998</v>
      </c>
    </row>
    <row r="33" spans="1:8" ht="15.75" x14ac:dyDescent="0.25">
      <c r="A33" s="63" t="s">
        <v>36</v>
      </c>
      <c r="B33" s="64"/>
      <c r="C33" s="64"/>
      <c r="D33" s="64"/>
      <c r="E33" s="65"/>
      <c r="F33" s="14">
        <f>SUM(F34:F35)</f>
        <v>223293.61</v>
      </c>
    </row>
    <row r="34" spans="1:8" ht="15.75" x14ac:dyDescent="0.25">
      <c r="A34" s="66" t="s">
        <v>21</v>
      </c>
      <c r="B34" s="67"/>
      <c r="C34" s="67"/>
      <c r="D34" s="67"/>
      <c r="E34" s="67"/>
      <c r="F34" s="14">
        <v>128084.76</v>
      </c>
    </row>
    <row r="35" spans="1:8" ht="15.75" x14ac:dyDescent="0.25">
      <c r="A35" s="66" t="s">
        <v>22</v>
      </c>
      <c r="B35" s="67"/>
      <c r="C35" s="67"/>
      <c r="D35" s="67"/>
      <c r="E35" s="67"/>
      <c r="F35" s="14">
        <v>95208.85</v>
      </c>
    </row>
    <row r="36" spans="1:8" ht="15.75" x14ac:dyDescent="0.25">
      <c r="A36" s="54" t="s">
        <v>37</v>
      </c>
      <c r="B36" s="54"/>
      <c r="C36" s="54"/>
      <c r="D36" s="54"/>
      <c r="E36" s="54"/>
      <c r="F36" s="14">
        <f>F32+F33</f>
        <v>1539805.6599999997</v>
      </c>
    </row>
    <row r="37" spans="1:8" ht="15.75" x14ac:dyDescent="0.25">
      <c r="A37" s="56" t="s">
        <v>23</v>
      </c>
      <c r="B37" s="56"/>
      <c r="C37" s="56"/>
      <c r="D37" s="56"/>
      <c r="E37" s="56"/>
      <c r="F37" s="32">
        <f>E17</f>
        <v>1229446.67</v>
      </c>
    </row>
    <row r="38" spans="1:8" ht="15.75" x14ac:dyDescent="0.25">
      <c r="A38" s="56" t="s">
        <v>38</v>
      </c>
      <c r="B38" s="56"/>
      <c r="C38" s="56"/>
      <c r="D38" s="56"/>
      <c r="E38" s="56"/>
      <c r="F38" s="14">
        <f>F17</f>
        <v>1187625.3799999999</v>
      </c>
      <c r="H38" s="15"/>
    </row>
    <row r="39" spans="1:8" ht="15.75" x14ac:dyDescent="0.25">
      <c r="A39" s="54" t="s">
        <v>24</v>
      </c>
      <c r="B39" s="54"/>
      <c r="C39" s="54"/>
      <c r="D39" s="54"/>
      <c r="E39" s="54"/>
      <c r="F39" s="14">
        <f>F28+F37-F36</f>
        <v>-2514975.86</v>
      </c>
      <c r="H39" s="10"/>
    </row>
    <row r="41" spans="1:8" x14ac:dyDescent="0.2">
      <c r="A41" s="1" t="s">
        <v>39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Гвард.19А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2013-09-09T04:54:48Z</cp:lastPrinted>
  <dcterms:created xsi:type="dcterms:W3CDTF">2013-05-24T07:01:19Z</dcterms:created>
  <dcterms:modified xsi:type="dcterms:W3CDTF">2019-03-05T10:31:55Z</dcterms:modified>
</cp:coreProperties>
</file>